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antaah\AppData\Local\Microsoft\Windows\INetCache\Content.Outlook\U7RI0NND\"/>
    </mc:Choice>
  </mc:AlternateContent>
  <bookViews>
    <workbookView xWindow="930" yWindow="0" windowWidth="14400" windowHeight="507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9" i="1" l="1"/>
  <c r="D59" i="1"/>
  <c r="E59" i="1"/>
  <c r="F59" i="1"/>
  <c r="G59" i="1"/>
  <c r="H59" i="1"/>
  <c r="I59" i="1"/>
  <c r="J59" i="1"/>
  <c r="K59" i="1"/>
  <c r="I55" i="1"/>
  <c r="H55" i="1"/>
  <c r="G55" i="1"/>
  <c r="F55" i="1"/>
  <c r="E55" i="1"/>
  <c r="D55" i="1"/>
  <c r="C55" i="1"/>
  <c r="J55" i="1"/>
  <c r="K55" i="1"/>
  <c r="K54" i="1" l="1"/>
  <c r="J54" i="1"/>
  <c r="I54" i="1"/>
  <c r="H54" i="1"/>
  <c r="G54" i="1"/>
  <c r="F54" i="1"/>
  <c r="E54" i="1"/>
  <c r="D54" i="1"/>
  <c r="C54" i="1"/>
  <c r="C50" i="1"/>
  <c r="J57" i="1"/>
  <c r="I57" i="1"/>
  <c r="F57" i="1"/>
  <c r="E57" i="1"/>
  <c r="C57" i="1"/>
  <c r="H57" i="1" s="1"/>
  <c r="K56" i="1"/>
  <c r="J56" i="1"/>
  <c r="G56" i="1"/>
  <c r="F56" i="1"/>
  <c r="C56" i="1"/>
  <c r="J51" i="1"/>
  <c r="I51" i="1"/>
  <c r="F51" i="1"/>
  <c r="E51" i="1"/>
  <c r="K50" i="1"/>
  <c r="J50" i="1"/>
  <c r="I50" i="1"/>
  <c r="H50" i="1"/>
  <c r="G50" i="1"/>
  <c r="F50" i="1"/>
  <c r="E50" i="1"/>
  <c r="D50" i="1"/>
  <c r="K48" i="1"/>
  <c r="G48" i="1"/>
  <c r="C48" i="1"/>
  <c r="K46" i="1"/>
  <c r="K52" i="1" s="1"/>
  <c r="J46" i="1"/>
  <c r="I46" i="1"/>
  <c r="I56" i="1" s="1"/>
  <c r="H46" i="1"/>
  <c r="H51" i="1" s="1"/>
  <c r="G46" i="1"/>
  <c r="G52" i="1" s="1"/>
  <c r="F46" i="1"/>
  <c r="E46" i="1"/>
  <c r="E56" i="1" s="1"/>
  <c r="D46" i="1"/>
  <c r="D51" i="1" s="1"/>
  <c r="C46" i="1"/>
  <c r="C52" i="1" s="1"/>
  <c r="G58" i="1" l="1"/>
  <c r="G60" i="1" s="1"/>
  <c r="K58" i="1"/>
  <c r="K60" i="1" s="1"/>
  <c r="E58" i="1"/>
  <c r="E60" i="1" s="1"/>
  <c r="E48" i="1"/>
  <c r="I48" i="1"/>
  <c r="C51" i="1"/>
  <c r="G51" i="1"/>
  <c r="K51" i="1"/>
  <c r="F52" i="1"/>
  <c r="F58" i="1" s="1"/>
  <c r="F60" i="1" s="1"/>
  <c r="J52" i="1"/>
  <c r="J58" i="1" s="1"/>
  <c r="J60" i="1" s="1"/>
  <c r="D56" i="1"/>
  <c r="H56" i="1"/>
  <c r="G57" i="1"/>
  <c r="K57" i="1"/>
  <c r="D52" i="1"/>
  <c r="D58" i="1" s="1"/>
  <c r="D60" i="1" s="1"/>
  <c r="H52" i="1"/>
  <c r="H58" i="1" s="1"/>
  <c r="H60" i="1" s="1"/>
  <c r="D48" i="1"/>
  <c r="H48" i="1"/>
  <c r="E52" i="1"/>
  <c r="I52" i="1"/>
  <c r="I58" i="1" s="1"/>
  <c r="I60" i="1" s="1"/>
  <c r="F48" i="1"/>
  <c r="J48" i="1"/>
  <c r="D57" i="1"/>
  <c r="C58" i="1" l="1"/>
  <c r="C60" i="1" s="1"/>
  <c r="C23" i="1"/>
  <c r="C28" i="1" s="1"/>
  <c r="C27" i="1"/>
  <c r="C34" i="1"/>
  <c r="I34" i="1" s="1"/>
  <c r="K27" i="1"/>
  <c r="J27" i="1"/>
  <c r="I27" i="1"/>
  <c r="H27" i="1"/>
  <c r="G27" i="1"/>
  <c r="F27" i="1"/>
  <c r="E27" i="1"/>
  <c r="D27" i="1"/>
  <c r="K23" i="1"/>
  <c r="J23" i="1"/>
  <c r="I23" i="1"/>
  <c r="I32" i="1" s="1"/>
  <c r="H23" i="1"/>
  <c r="H32" i="1" s="1"/>
  <c r="G23" i="1"/>
  <c r="F23" i="1"/>
  <c r="F25" i="1" s="1"/>
  <c r="E23" i="1"/>
  <c r="D23" i="1"/>
  <c r="C29" i="1" l="1"/>
  <c r="F28" i="1"/>
  <c r="G33" i="1"/>
  <c r="G32" i="1"/>
  <c r="G28" i="1"/>
  <c r="K33" i="1"/>
  <c r="K32" i="1"/>
  <c r="D33" i="1"/>
  <c r="D32" i="1"/>
  <c r="G25" i="1"/>
  <c r="K28" i="1"/>
  <c r="E33" i="1"/>
  <c r="E32" i="1"/>
  <c r="F33" i="1"/>
  <c r="F32" i="1"/>
  <c r="J33" i="1"/>
  <c r="J32" i="1"/>
  <c r="D28" i="1"/>
  <c r="C25" i="1"/>
  <c r="C32" i="1"/>
  <c r="C35" i="1" s="1"/>
  <c r="C36" i="1" s="1"/>
  <c r="J25" i="1"/>
  <c r="K25" i="1"/>
  <c r="J28" i="1"/>
  <c r="E25" i="1"/>
  <c r="E28" i="1"/>
  <c r="D25" i="1"/>
  <c r="C33" i="1"/>
  <c r="H28" i="1"/>
  <c r="H25" i="1"/>
  <c r="H33" i="1"/>
  <c r="H29" i="1"/>
  <c r="D34" i="1"/>
  <c r="F34" i="1"/>
  <c r="J34" i="1"/>
  <c r="I29" i="1"/>
  <c r="I33" i="1"/>
  <c r="E34" i="1"/>
  <c r="G34" i="1"/>
  <c r="K34" i="1"/>
  <c r="D29" i="1"/>
  <c r="F29" i="1"/>
  <c r="J29" i="1"/>
  <c r="H34" i="1"/>
  <c r="I25" i="1"/>
  <c r="I28" i="1"/>
  <c r="E29" i="1"/>
  <c r="G29" i="1"/>
  <c r="K29" i="1"/>
  <c r="H10" i="1"/>
  <c r="H6" i="1"/>
  <c r="H11" i="1" s="1"/>
  <c r="I35" i="1" l="1"/>
  <c r="D35" i="1"/>
  <c r="D36" i="1" s="1"/>
  <c r="K35" i="1"/>
  <c r="E36" i="1"/>
  <c r="G35" i="1"/>
  <c r="G36" i="1" s="1"/>
  <c r="J35" i="1"/>
  <c r="J36" i="1" s="1"/>
  <c r="H35" i="1"/>
  <c r="H36" i="1" s="1"/>
  <c r="F36" i="1"/>
  <c r="E35" i="1"/>
  <c r="F35" i="1"/>
  <c r="K36" i="1"/>
  <c r="I36" i="1"/>
  <c r="H12" i="1"/>
  <c r="H8" i="1"/>
  <c r="H13" i="1"/>
  <c r="H14" i="1"/>
  <c r="J10" i="1" l="1"/>
  <c r="J6" i="1"/>
  <c r="J8" i="1" l="1"/>
  <c r="J13" i="1"/>
  <c r="J14" i="1"/>
  <c r="J11" i="1"/>
  <c r="J12" i="1"/>
  <c r="F10" i="1"/>
  <c r="F6" i="1"/>
  <c r="F8" i="1" l="1"/>
  <c r="F13" i="1"/>
  <c r="F14" i="1"/>
  <c r="F11" i="1"/>
  <c r="F12" i="1"/>
  <c r="P10" i="1"/>
  <c r="P6" i="1"/>
  <c r="O10" i="1"/>
  <c r="O6" i="1"/>
  <c r="D10" i="1"/>
  <c r="D6" i="1"/>
  <c r="G10" i="1"/>
  <c r="G6" i="1"/>
  <c r="K10" i="1"/>
  <c r="K6" i="1"/>
  <c r="L10" i="1"/>
  <c r="L6" i="1"/>
  <c r="D13" i="1" l="1"/>
  <c r="D14" i="1"/>
  <c r="G13" i="1"/>
  <c r="G14" i="1"/>
  <c r="K13" i="1"/>
  <c r="K14" i="1"/>
  <c r="P13" i="1"/>
  <c r="P14" i="1"/>
  <c r="L13" i="1"/>
  <c r="L14" i="1"/>
  <c r="O13" i="1"/>
  <c r="O14" i="1"/>
  <c r="K12" i="1"/>
  <c r="K11" i="1"/>
  <c r="P12" i="1"/>
  <c r="P11" i="1"/>
  <c r="G12" i="1"/>
  <c r="G11" i="1"/>
  <c r="O11" i="1"/>
  <c r="O12" i="1"/>
  <c r="L12" i="1"/>
  <c r="L11" i="1"/>
  <c r="D8" i="1"/>
  <c r="D12" i="1"/>
  <c r="D11" i="1"/>
  <c r="O8" i="1"/>
  <c r="P8" i="1"/>
  <c r="G8" i="1"/>
  <c r="K8" i="1"/>
  <c r="L8" i="1"/>
  <c r="N10" i="1"/>
  <c r="N6" i="1"/>
  <c r="M10" i="1"/>
  <c r="M6" i="1"/>
  <c r="I10" i="1"/>
  <c r="I6" i="1"/>
  <c r="E10" i="1"/>
  <c r="E6" i="1"/>
  <c r="C15" i="1"/>
  <c r="H15" i="1" s="1"/>
  <c r="H16" i="1" s="1"/>
  <c r="H17" i="1" s="1"/>
  <c r="C10" i="1"/>
  <c r="C6" i="1"/>
  <c r="C13" i="1" l="1"/>
  <c r="C14" i="1"/>
  <c r="P15" i="1"/>
  <c r="P16" i="1" s="1"/>
  <c r="P17" i="1" s="1"/>
  <c r="L15" i="1"/>
  <c r="L16" i="1" s="1"/>
  <c r="L17" i="1" s="1"/>
  <c r="G15" i="1"/>
  <c r="G16" i="1" s="1"/>
  <c r="G17" i="1" s="1"/>
  <c r="K15" i="1"/>
  <c r="K16" i="1" s="1"/>
  <c r="K17" i="1" s="1"/>
  <c r="F15" i="1"/>
  <c r="F16" i="1" s="1"/>
  <c r="F17" i="1" s="1"/>
  <c r="M15" i="1"/>
  <c r="I15" i="1"/>
  <c r="D15" i="1"/>
  <c r="O15" i="1"/>
  <c r="N15" i="1"/>
  <c r="J15" i="1"/>
  <c r="J16" i="1" s="1"/>
  <c r="J17" i="1" s="1"/>
  <c r="E15" i="1"/>
  <c r="E13" i="1"/>
  <c r="E14" i="1"/>
  <c r="M13" i="1"/>
  <c r="M14" i="1"/>
  <c r="I13" i="1"/>
  <c r="I14" i="1"/>
  <c r="N13" i="1"/>
  <c r="N14" i="1"/>
  <c r="O16" i="1"/>
  <c r="O17" i="1" s="1"/>
  <c r="E12" i="1"/>
  <c r="E11" i="1"/>
  <c r="N12" i="1"/>
  <c r="N11" i="1"/>
  <c r="M11" i="1"/>
  <c r="M12" i="1"/>
  <c r="I11" i="1"/>
  <c r="I12" i="1"/>
  <c r="C12" i="1"/>
  <c r="C11" i="1"/>
  <c r="D16" i="1"/>
  <c r="D17" i="1" s="1"/>
  <c r="N8" i="1"/>
  <c r="E8" i="1"/>
  <c r="M8" i="1"/>
  <c r="I8" i="1"/>
  <c r="C8" i="1"/>
  <c r="C16" i="1" l="1"/>
  <c r="E16" i="1"/>
  <c r="M16" i="1"/>
  <c r="E17" i="1"/>
  <c r="I16" i="1"/>
  <c r="I17" i="1" s="1"/>
  <c r="N16" i="1"/>
  <c r="N17" i="1" s="1"/>
  <c r="C17" i="1"/>
  <c r="M17" i="1"/>
</calcChain>
</file>

<file path=xl/sharedStrings.xml><?xml version="1.0" encoding="utf-8"?>
<sst xmlns="http://schemas.openxmlformats.org/spreadsheetml/2006/main" count="48" uniqueCount="20">
  <si>
    <t>SCS [kHz]</t>
  </si>
  <si>
    <t># of processes</t>
  </si>
  <si>
    <t>Cell range [km]</t>
  </si>
  <si>
    <t>Propagation RTT [ms]</t>
  </si>
  <si>
    <t>UE proc delay (ms)</t>
  </si>
  <si>
    <t>NB proc delay (ms)</t>
  </si>
  <si>
    <t>Max HARQ RTT</t>
  </si>
  <si>
    <t>Loop RTT</t>
  </si>
  <si>
    <t>FH 2-way delay (ms)</t>
  </si>
  <si>
    <t>TTI duration [ms]</t>
  </si>
  <si>
    <t>Packet Tx duration</t>
  </si>
  <si>
    <t>HARQ-ACK duration</t>
  </si>
  <si>
    <t>Margin</t>
  </si>
  <si>
    <t>symbols/TTI</t>
  </si>
  <si>
    <t>UE proc delay (symbols)</t>
  </si>
  <si>
    <t>UE delay (ms)</t>
  </si>
  <si>
    <t>UE slot alignment (symbols)</t>
  </si>
  <si>
    <t>Proc delay + slot alignment (symbols)</t>
  </si>
  <si>
    <t>Updated table below</t>
  </si>
  <si>
    <t>Actual HARQ RTT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</si>
</sst>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_ ;[Red]\-0.00\ "/>
    <numFmt numFmtId="165" formatCode="0.0000"/>
    <numFmt numFmtId="166" formatCode="0.000_ ;[Red]\-0.00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0" xfId="0" applyFont="1"/>
    <xf numFmtId="165" fontId="0" fillId="0" borderId="1" xfId="0" applyNumberFormat="1" applyBorder="1"/>
    <xf numFmtId="0" fontId="0" fillId="0" borderId="0" xfId="0" applyFill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164" fontId="2" fillId="0" borderId="7" xfId="0" applyNumberFormat="1" applyFont="1" applyBorder="1"/>
    <xf numFmtId="164" fontId="2" fillId="0" borderId="8" xfId="0" applyNumberFormat="1" applyFont="1" applyBorder="1"/>
    <xf numFmtId="164" fontId="0" fillId="0" borderId="9" xfId="0" applyNumberFormat="1" applyBorder="1"/>
    <xf numFmtId="164" fontId="0" fillId="0" borderId="10" xfId="0" applyNumberFormat="1" applyBorder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1" fillId="0" borderId="1" xfId="0" applyFont="1" applyBorder="1"/>
    <xf numFmtId="0" fontId="4" fillId="2" borderId="2" xfId="0" applyFont="1" applyFill="1" applyBorder="1"/>
    <xf numFmtId="0" fontId="0" fillId="2" borderId="2" xfId="0" applyFill="1" applyBorder="1"/>
    <xf numFmtId="0" fontId="0" fillId="2" borderId="11" xfId="0" applyFill="1" applyBorder="1"/>
    <xf numFmtId="0" fontId="1" fillId="3" borderId="0" xfId="0" applyFont="1" applyFill="1"/>
    <xf numFmtId="0" fontId="1" fillId="0" borderId="8" xfId="0" applyFont="1" applyBorder="1"/>
    <xf numFmtId="0" fontId="0" fillId="0" borderId="10" xfId="0" applyBorder="1"/>
    <xf numFmtId="166" fontId="2" fillId="0" borderId="7" xfId="0" applyNumberFormat="1" applyFont="1" applyBorder="1"/>
    <xf numFmtId="166" fontId="0" fillId="0" borderId="9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P60"/>
  <sheetViews>
    <sheetView tabSelected="1" topLeftCell="A38" workbookViewId="0">
      <selection activeCell="C50" sqref="C50:K50"/>
    </sheetView>
  </sheetViews>
  <sheetFormatPr defaultRowHeight="15" x14ac:dyDescent="0.25"/>
  <cols>
    <col min="2" max="2" width="27.7109375" customWidth="1"/>
    <col min="3" max="4" width="10" bestFit="1" customWidth="1"/>
    <col min="6" max="6" width="10" bestFit="1" customWidth="1"/>
  </cols>
  <sheetData>
    <row r="4" spans="2:16" hidden="1" x14ac:dyDescent="0.25">
      <c r="B4" t="s">
        <v>0</v>
      </c>
      <c r="C4">
        <v>15</v>
      </c>
      <c r="D4">
        <v>15</v>
      </c>
      <c r="E4">
        <v>30</v>
      </c>
      <c r="F4">
        <v>30</v>
      </c>
      <c r="G4">
        <v>30</v>
      </c>
      <c r="H4">
        <v>30</v>
      </c>
      <c r="I4">
        <v>60</v>
      </c>
      <c r="J4">
        <v>60</v>
      </c>
      <c r="K4">
        <v>60</v>
      </c>
      <c r="L4">
        <v>60</v>
      </c>
      <c r="M4">
        <v>120</v>
      </c>
      <c r="N4">
        <v>120</v>
      </c>
      <c r="O4">
        <v>120</v>
      </c>
      <c r="P4">
        <v>120</v>
      </c>
    </row>
    <row r="5" spans="2:16" hidden="1" x14ac:dyDescent="0.25">
      <c r="B5" t="s">
        <v>13</v>
      </c>
      <c r="C5" s="4">
        <v>7</v>
      </c>
      <c r="D5" s="4">
        <v>14</v>
      </c>
      <c r="E5" s="4">
        <v>7</v>
      </c>
      <c r="F5" s="4">
        <v>7</v>
      </c>
      <c r="G5" s="4">
        <v>14</v>
      </c>
      <c r="H5" s="4">
        <v>14</v>
      </c>
      <c r="I5" s="4">
        <v>7</v>
      </c>
      <c r="J5" s="4">
        <v>7</v>
      </c>
      <c r="K5" s="4">
        <v>14</v>
      </c>
      <c r="L5" s="4">
        <v>14</v>
      </c>
      <c r="M5" s="4">
        <v>14</v>
      </c>
      <c r="N5" s="4">
        <v>14</v>
      </c>
      <c r="O5" s="4">
        <v>28</v>
      </c>
      <c r="P5" s="4">
        <v>28</v>
      </c>
    </row>
    <row r="6" spans="2:16" hidden="1" x14ac:dyDescent="0.25">
      <c r="B6" t="s">
        <v>9</v>
      </c>
      <c r="C6">
        <f t="shared" ref="C6:P6" si="0">(15*C5)/(C4*14)</f>
        <v>0.5</v>
      </c>
      <c r="D6">
        <f t="shared" si="0"/>
        <v>1</v>
      </c>
      <c r="E6">
        <f t="shared" si="0"/>
        <v>0.25</v>
      </c>
      <c r="F6">
        <f t="shared" si="0"/>
        <v>0.25</v>
      </c>
      <c r="G6">
        <f t="shared" si="0"/>
        <v>0.5</v>
      </c>
      <c r="H6">
        <f t="shared" si="0"/>
        <v>0.5</v>
      </c>
      <c r="I6">
        <f t="shared" si="0"/>
        <v>0.125</v>
      </c>
      <c r="J6">
        <f t="shared" si="0"/>
        <v>0.125</v>
      </c>
      <c r="K6">
        <f t="shared" si="0"/>
        <v>0.25</v>
      </c>
      <c r="L6">
        <f t="shared" si="0"/>
        <v>0.25</v>
      </c>
      <c r="M6">
        <f t="shared" si="0"/>
        <v>0.125</v>
      </c>
      <c r="N6">
        <f t="shared" si="0"/>
        <v>0.125</v>
      </c>
      <c r="O6">
        <f t="shared" si="0"/>
        <v>0.25</v>
      </c>
      <c r="P6">
        <f t="shared" si="0"/>
        <v>0.25</v>
      </c>
    </row>
    <row r="7" spans="2:16" ht="15.75" hidden="1" thickBot="1" x14ac:dyDescent="0.3">
      <c r="B7" t="s">
        <v>1</v>
      </c>
      <c r="C7" s="6">
        <v>8</v>
      </c>
      <c r="D7" s="6">
        <v>8</v>
      </c>
      <c r="E7" s="6">
        <v>8</v>
      </c>
      <c r="F7" s="6">
        <v>16</v>
      </c>
      <c r="G7" s="6">
        <v>8</v>
      </c>
      <c r="H7" s="6">
        <v>16</v>
      </c>
      <c r="I7" s="6">
        <v>8</v>
      </c>
      <c r="J7" s="6">
        <v>16</v>
      </c>
      <c r="K7" s="6">
        <v>8</v>
      </c>
      <c r="L7" s="6">
        <v>16</v>
      </c>
      <c r="M7" s="6">
        <v>8</v>
      </c>
      <c r="N7" s="6">
        <v>16</v>
      </c>
      <c r="O7" s="6">
        <v>8</v>
      </c>
      <c r="P7" s="6">
        <v>16</v>
      </c>
    </row>
    <row r="8" spans="2:16" ht="15.75" hidden="1" thickBot="1" x14ac:dyDescent="0.3">
      <c r="B8" s="7" t="s">
        <v>6</v>
      </c>
      <c r="C8" s="8">
        <f t="shared" ref="C8:P8" si="1">C6*C7</f>
        <v>4</v>
      </c>
      <c r="D8" s="8">
        <f t="shared" si="1"/>
        <v>8</v>
      </c>
      <c r="E8" s="8">
        <f t="shared" si="1"/>
        <v>2</v>
      </c>
      <c r="F8" s="8">
        <f t="shared" si="1"/>
        <v>4</v>
      </c>
      <c r="G8" s="8">
        <f t="shared" si="1"/>
        <v>4</v>
      </c>
      <c r="H8" s="8">
        <f t="shared" si="1"/>
        <v>8</v>
      </c>
      <c r="I8" s="8">
        <f t="shared" si="1"/>
        <v>1</v>
      </c>
      <c r="J8" s="8">
        <f t="shared" si="1"/>
        <v>2</v>
      </c>
      <c r="K8" s="8">
        <f t="shared" si="1"/>
        <v>2</v>
      </c>
      <c r="L8" s="8">
        <f t="shared" si="1"/>
        <v>4</v>
      </c>
      <c r="M8" s="8">
        <f t="shared" si="1"/>
        <v>1</v>
      </c>
      <c r="N8" s="8">
        <f t="shared" si="1"/>
        <v>2</v>
      </c>
      <c r="O8" s="8">
        <f t="shared" si="1"/>
        <v>2</v>
      </c>
      <c r="P8" s="9">
        <f t="shared" si="1"/>
        <v>4</v>
      </c>
    </row>
    <row r="9" spans="2:16" ht="15.75" hidden="1" thickBot="1" x14ac:dyDescent="0.3">
      <c r="B9" t="s">
        <v>2</v>
      </c>
      <c r="C9">
        <v>30</v>
      </c>
      <c r="D9">
        <v>30</v>
      </c>
      <c r="E9">
        <v>3</v>
      </c>
      <c r="F9">
        <v>3</v>
      </c>
      <c r="G9">
        <v>3</v>
      </c>
      <c r="H9">
        <v>3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</row>
    <row r="10" spans="2:16" hidden="1" x14ac:dyDescent="0.25">
      <c r="B10" s="14" t="s">
        <v>3</v>
      </c>
      <c r="C10" s="1">
        <f t="shared" ref="C10:P10" si="2">C9*2/300</f>
        <v>0.2</v>
      </c>
      <c r="D10" s="1">
        <f t="shared" si="2"/>
        <v>0.2</v>
      </c>
      <c r="E10" s="1">
        <f t="shared" si="2"/>
        <v>0.02</v>
      </c>
      <c r="F10" s="1">
        <f t="shared" si="2"/>
        <v>0.02</v>
      </c>
      <c r="G10" s="1">
        <f t="shared" si="2"/>
        <v>0.02</v>
      </c>
      <c r="H10" s="1">
        <f t="shared" si="2"/>
        <v>0.02</v>
      </c>
      <c r="I10" s="5">
        <f t="shared" si="2"/>
        <v>6.6666666666666671E-3</v>
      </c>
      <c r="J10" s="5">
        <f t="shared" si="2"/>
        <v>6.6666666666666671E-3</v>
      </c>
      <c r="K10" s="5">
        <f t="shared" si="2"/>
        <v>6.6666666666666671E-3</v>
      </c>
      <c r="L10" s="5">
        <f t="shared" si="2"/>
        <v>6.6666666666666671E-3</v>
      </c>
      <c r="M10" s="5">
        <f t="shared" si="2"/>
        <v>6.6666666666666671E-3</v>
      </c>
      <c r="N10" s="5">
        <f t="shared" si="2"/>
        <v>6.6666666666666671E-3</v>
      </c>
      <c r="O10" s="5">
        <f t="shared" si="2"/>
        <v>6.6666666666666671E-3</v>
      </c>
      <c r="P10" s="5">
        <f t="shared" si="2"/>
        <v>6.6666666666666671E-3</v>
      </c>
    </row>
    <row r="11" spans="2:16" hidden="1" x14ac:dyDescent="0.25">
      <c r="B11" s="15" t="s">
        <v>10</v>
      </c>
      <c r="C11" s="2">
        <f t="shared" ref="C11:P11" si="3">C6</f>
        <v>0.5</v>
      </c>
      <c r="D11" s="2">
        <f t="shared" si="3"/>
        <v>1</v>
      </c>
      <c r="E11" s="2">
        <f t="shared" si="3"/>
        <v>0.25</v>
      </c>
      <c r="F11" s="2">
        <f t="shared" si="3"/>
        <v>0.25</v>
      </c>
      <c r="G11" s="2">
        <f t="shared" si="3"/>
        <v>0.5</v>
      </c>
      <c r="H11" s="2">
        <f t="shared" si="3"/>
        <v>0.5</v>
      </c>
      <c r="I11" s="2">
        <f t="shared" si="3"/>
        <v>0.125</v>
      </c>
      <c r="J11" s="2">
        <f t="shared" si="3"/>
        <v>0.125</v>
      </c>
      <c r="K11" s="2">
        <f t="shared" si="3"/>
        <v>0.25</v>
      </c>
      <c r="L11" s="2">
        <f t="shared" si="3"/>
        <v>0.25</v>
      </c>
      <c r="M11" s="2">
        <f t="shared" si="3"/>
        <v>0.125</v>
      </c>
      <c r="N11" s="2">
        <f t="shared" si="3"/>
        <v>0.125</v>
      </c>
      <c r="O11" s="2">
        <f t="shared" si="3"/>
        <v>0.25</v>
      </c>
      <c r="P11" s="2">
        <f t="shared" si="3"/>
        <v>0.25</v>
      </c>
    </row>
    <row r="12" spans="2:16" hidden="1" x14ac:dyDescent="0.25">
      <c r="B12" s="15" t="s">
        <v>11</v>
      </c>
      <c r="C12" s="2">
        <f t="shared" ref="C12:P12" si="4">C6</f>
        <v>0.5</v>
      </c>
      <c r="D12" s="2">
        <f t="shared" si="4"/>
        <v>1</v>
      </c>
      <c r="E12" s="2">
        <f t="shared" si="4"/>
        <v>0.25</v>
      </c>
      <c r="F12" s="2">
        <f t="shared" si="4"/>
        <v>0.25</v>
      </c>
      <c r="G12" s="2">
        <f t="shared" si="4"/>
        <v>0.5</v>
      </c>
      <c r="H12" s="2">
        <f t="shared" si="4"/>
        <v>0.5</v>
      </c>
      <c r="I12" s="2">
        <f t="shared" si="4"/>
        <v>0.125</v>
      </c>
      <c r="J12" s="2">
        <f t="shared" si="4"/>
        <v>0.125</v>
      </c>
      <c r="K12" s="2">
        <f t="shared" si="4"/>
        <v>0.25</v>
      </c>
      <c r="L12" s="2">
        <f t="shared" si="4"/>
        <v>0.25</v>
      </c>
      <c r="M12" s="2">
        <f t="shared" si="4"/>
        <v>0.125</v>
      </c>
      <c r="N12" s="2">
        <f t="shared" si="4"/>
        <v>0.125</v>
      </c>
      <c r="O12" s="2">
        <f t="shared" si="4"/>
        <v>0.25</v>
      </c>
      <c r="P12" s="2">
        <f t="shared" si="4"/>
        <v>0.25</v>
      </c>
    </row>
    <row r="13" spans="2:16" hidden="1" x14ac:dyDescent="0.25">
      <c r="B13" s="15" t="s">
        <v>4</v>
      </c>
      <c r="C13" s="15">
        <f>C6+0.25</f>
        <v>0.75</v>
      </c>
      <c r="D13" s="15">
        <f t="shared" ref="D13:G13" si="5">D6+0.25</f>
        <v>1.25</v>
      </c>
      <c r="E13" s="15">
        <f t="shared" si="5"/>
        <v>0.5</v>
      </c>
      <c r="F13" s="15">
        <f t="shared" si="5"/>
        <v>0.5</v>
      </c>
      <c r="G13" s="15">
        <f t="shared" si="5"/>
        <v>0.75</v>
      </c>
      <c r="H13" s="15">
        <f t="shared" ref="H13" si="6">H6+0.25</f>
        <v>0.75</v>
      </c>
      <c r="I13" s="15">
        <f t="shared" ref="I13:P13" si="7">I6+0.25</f>
        <v>0.375</v>
      </c>
      <c r="J13" s="15">
        <f t="shared" si="7"/>
        <v>0.375</v>
      </c>
      <c r="K13" s="15">
        <f t="shared" si="7"/>
        <v>0.5</v>
      </c>
      <c r="L13" s="15">
        <f t="shared" si="7"/>
        <v>0.5</v>
      </c>
      <c r="M13" s="15">
        <f t="shared" si="7"/>
        <v>0.375</v>
      </c>
      <c r="N13" s="15">
        <f t="shared" si="7"/>
        <v>0.375</v>
      </c>
      <c r="O13" s="15">
        <f t="shared" si="7"/>
        <v>0.5</v>
      </c>
      <c r="P13" s="15">
        <f t="shared" si="7"/>
        <v>0.5</v>
      </c>
    </row>
    <row r="14" spans="2:16" hidden="1" x14ac:dyDescent="0.25">
      <c r="B14" s="15" t="s">
        <v>5</v>
      </c>
      <c r="C14" s="15">
        <f>2*C6+0.25</f>
        <v>1.25</v>
      </c>
      <c r="D14" s="15">
        <f t="shared" ref="D14:G14" si="8">2*D6+0.25</f>
        <v>2.25</v>
      </c>
      <c r="E14" s="15">
        <f t="shared" si="8"/>
        <v>0.75</v>
      </c>
      <c r="F14" s="15">
        <f t="shared" si="8"/>
        <v>0.75</v>
      </c>
      <c r="G14" s="15">
        <f t="shared" si="8"/>
        <v>1.25</v>
      </c>
      <c r="H14" s="15">
        <f t="shared" ref="H14" si="9">2*H6+0.25</f>
        <v>1.25</v>
      </c>
      <c r="I14" s="15">
        <f t="shared" ref="I14:P14" si="10">2*I6+0.25</f>
        <v>0.5</v>
      </c>
      <c r="J14" s="15">
        <f t="shared" si="10"/>
        <v>0.5</v>
      </c>
      <c r="K14" s="15">
        <f t="shared" si="10"/>
        <v>0.75</v>
      </c>
      <c r="L14" s="15">
        <f t="shared" si="10"/>
        <v>0.75</v>
      </c>
      <c r="M14" s="15">
        <f t="shared" si="10"/>
        <v>0.5</v>
      </c>
      <c r="N14" s="15">
        <f t="shared" si="10"/>
        <v>0.5</v>
      </c>
      <c r="O14" s="15">
        <f t="shared" si="10"/>
        <v>0.75</v>
      </c>
      <c r="P14" s="15">
        <f t="shared" si="10"/>
        <v>0.75</v>
      </c>
    </row>
    <row r="15" spans="2:16" ht="15.75" hidden="1" thickBot="1" x14ac:dyDescent="0.3">
      <c r="B15" s="16" t="s">
        <v>8</v>
      </c>
      <c r="C15" s="15">
        <f>1</f>
        <v>1</v>
      </c>
      <c r="D15" s="2">
        <f>$C15</f>
        <v>1</v>
      </c>
      <c r="E15" s="2">
        <f t="shared" ref="E15:P15" si="11">$C15</f>
        <v>1</v>
      </c>
      <c r="F15" s="2">
        <f t="shared" si="11"/>
        <v>1</v>
      </c>
      <c r="G15" s="2">
        <f t="shared" si="11"/>
        <v>1</v>
      </c>
      <c r="H15" s="2">
        <f t="shared" si="11"/>
        <v>1</v>
      </c>
      <c r="I15" s="2">
        <f t="shared" si="11"/>
        <v>1</v>
      </c>
      <c r="J15" s="2">
        <f t="shared" si="11"/>
        <v>1</v>
      </c>
      <c r="K15" s="2">
        <f t="shared" si="11"/>
        <v>1</v>
      </c>
      <c r="L15" s="2">
        <f t="shared" si="11"/>
        <v>1</v>
      </c>
      <c r="M15" s="2">
        <f t="shared" si="11"/>
        <v>1</v>
      </c>
      <c r="N15" s="2">
        <f t="shared" si="11"/>
        <v>1</v>
      </c>
      <c r="O15" s="2">
        <f t="shared" si="11"/>
        <v>1</v>
      </c>
      <c r="P15" s="2">
        <f t="shared" si="11"/>
        <v>1</v>
      </c>
    </row>
    <row r="16" spans="2:16" hidden="1" x14ac:dyDescent="0.25">
      <c r="B16" s="17" t="s">
        <v>7</v>
      </c>
      <c r="C16" s="10">
        <f t="shared" ref="C16:P16" si="12">SUM(C10:C15)</f>
        <v>4.2</v>
      </c>
      <c r="D16" s="10">
        <f t="shared" si="12"/>
        <v>6.7</v>
      </c>
      <c r="E16" s="10">
        <f t="shared" si="12"/>
        <v>2.77</v>
      </c>
      <c r="F16" s="10">
        <f t="shared" si="12"/>
        <v>2.77</v>
      </c>
      <c r="G16" s="10">
        <f t="shared" si="12"/>
        <v>4.0199999999999996</v>
      </c>
      <c r="H16" s="10">
        <f t="shared" si="12"/>
        <v>4.0199999999999996</v>
      </c>
      <c r="I16" s="10">
        <f t="shared" si="12"/>
        <v>2.1316666666666668</v>
      </c>
      <c r="J16" s="10">
        <f t="shared" si="12"/>
        <v>2.1316666666666668</v>
      </c>
      <c r="K16" s="10">
        <f t="shared" si="12"/>
        <v>2.7566666666666668</v>
      </c>
      <c r="L16" s="10">
        <f t="shared" si="12"/>
        <v>2.7566666666666668</v>
      </c>
      <c r="M16" s="10">
        <f t="shared" si="12"/>
        <v>2.1316666666666668</v>
      </c>
      <c r="N16" s="10">
        <f t="shared" si="12"/>
        <v>2.1316666666666668</v>
      </c>
      <c r="O16" s="10">
        <f t="shared" si="12"/>
        <v>2.7566666666666668</v>
      </c>
      <c r="P16" s="11">
        <f t="shared" si="12"/>
        <v>2.7566666666666668</v>
      </c>
    </row>
    <row r="17" spans="2:16" ht="15.75" hidden="1" thickBot="1" x14ac:dyDescent="0.3">
      <c r="B17" s="3" t="s">
        <v>12</v>
      </c>
      <c r="C17" s="12">
        <f t="shared" ref="C17:P17" si="13">C8-C16</f>
        <v>-0.20000000000000018</v>
      </c>
      <c r="D17" s="12">
        <f t="shared" si="13"/>
        <v>1.2999999999999998</v>
      </c>
      <c r="E17" s="12">
        <f t="shared" si="13"/>
        <v>-0.77</v>
      </c>
      <c r="F17" s="12">
        <f t="shared" si="13"/>
        <v>1.23</v>
      </c>
      <c r="G17" s="12">
        <f t="shared" si="13"/>
        <v>-1.9999999999999574E-2</v>
      </c>
      <c r="H17" s="12">
        <f t="shared" si="13"/>
        <v>3.9800000000000004</v>
      </c>
      <c r="I17" s="12">
        <f t="shared" si="13"/>
        <v>-1.1316666666666668</v>
      </c>
      <c r="J17" s="12">
        <f t="shared" si="13"/>
        <v>-0.13166666666666682</v>
      </c>
      <c r="K17" s="12">
        <f t="shared" si="13"/>
        <v>-0.75666666666666682</v>
      </c>
      <c r="L17" s="12">
        <f t="shared" si="13"/>
        <v>1.2433333333333332</v>
      </c>
      <c r="M17" s="12">
        <f t="shared" si="13"/>
        <v>-1.1316666666666668</v>
      </c>
      <c r="N17" s="12">
        <f t="shared" si="13"/>
        <v>-0.13166666666666682</v>
      </c>
      <c r="O17" s="12">
        <f t="shared" si="13"/>
        <v>-0.75666666666666682</v>
      </c>
      <c r="P17" s="13">
        <f t="shared" si="13"/>
        <v>1.2433333333333332</v>
      </c>
    </row>
    <row r="18" spans="2:16" hidden="1" x14ac:dyDescent="0.25"/>
    <row r="19" spans="2:16" hidden="1" x14ac:dyDescent="0.25"/>
    <row r="20" spans="2:16" hidden="1" x14ac:dyDescent="0.25"/>
    <row r="21" spans="2:16" hidden="1" x14ac:dyDescent="0.25">
      <c r="B21" t="s">
        <v>0</v>
      </c>
      <c r="C21">
        <v>15</v>
      </c>
      <c r="D21">
        <v>30</v>
      </c>
      <c r="E21">
        <v>30</v>
      </c>
      <c r="F21">
        <v>60</v>
      </c>
      <c r="G21">
        <v>60</v>
      </c>
      <c r="H21">
        <v>120</v>
      </c>
      <c r="I21">
        <v>120</v>
      </c>
      <c r="J21">
        <v>120</v>
      </c>
      <c r="K21">
        <v>120</v>
      </c>
    </row>
    <row r="22" spans="2:16" hidden="1" x14ac:dyDescent="0.25">
      <c r="B22" t="s">
        <v>13</v>
      </c>
      <c r="C22" s="4">
        <v>14</v>
      </c>
      <c r="D22" s="4">
        <v>14</v>
      </c>
      <c r="E22" s="4">
        <v>14</v>
      </c>
      <c r="F22" s="4">
        <v>14</v>
      </c>
      <c r="G22" s="4">
        <v>14</v>
      </c>
      <c r="H22" s="4">
        <v>14</v>
      </c>
      <c r="I22" s="4">
        <v>14</v>
      </c>
      <c r="J22" s="4">
        <v>28</v>
      </c>
      <c r="K22" s="4">
        <v>28</v>
      </c>
    </row>
    <row r="23" spans="2:16" hidden="1" x14ac:dyDescent="0.25">
      <c r="B23" t="s">
        <v>9</v>
      </c>
      <c r="C23">
        <f t="shared" ref="C23" si="14">(15*C22)/(C21*14)</f>
        <v>1</v>
      </c>
      <c r="D23">
        <f t="shared" ref="D23" si="15">(15*D22)/(D21*14)</f>
        <v>0.5</v>
      </c>
      <c r="E23">
        <f t="shared" ref="E23" si="16">(15*E22)/(E21*14)</f>
        <v>0.5</v>
      </c>
      <c r="F23">
        <f t="shared" ref="F23" si="17">(15*F22)/(F21*14)</f>
        <v>0.25</v>
      </c>
      <c r="G23">
        <f t="shared" ref="G23" si="18">(15*G22)/(G21*14)</f>
        <v>0.25</v>
      </c>
      <c r="H23">
        <f t="shared" ref="H23" si="19">(15*H22)/(H21*14)</f>
        <v>0.125</v>
      </c>
      <c r="I23">
        <f t="shared" ref="I23" si="20">(15*I22)/(I21*14)</f>
        <v>0.125</v>
      </c>
      <c r="J23">
        <f t="shared" ref="J23" si="21">(15*J22)/(J21*14)</f>
        <v>0.25</v>
      </c>
      <c r="K23">
        <f t="shared" ref="K23" si="22">(15*K22)/(K21*14)</f>
        <v>0.25</v>
      </c>
    </row>
    <row r="24" spans="2:16" ht="15.75" hidden="1" thickBot="1" x14ac:dyDescent="0.3">
      <c r="B24" t="s">
        <v>1</v>
      </c>
      <c r="C24" s="6">
        <v>8</v>
      </c>
      <c r="D24" s="6">
        <v>8</v>
      </c>
      <c r="E24" s="6">
        <v>16</v>
      </c>
      <c r="F24" s="6">
        <v>8</v>
      </c>
      <c r="G24" s="6">
        <v>16</v>
      </c>
      <c r="H24" s="6">
        <v>8</v>
      </c>
      <c r="I24" s="6">
        <v>16</v>
      </c>
      <c r="J24" s="6">
        <v>8</v>
      </c>
      <c r="K24" s="6">
        <v>16</v>
      </c>
    </row>
    <row r="25" spans="2:16" ht="15.75" hidden="1" thickBot="1" x14ac:dyDescent="0.3">
      <c r="B25" s="7" t="s">
        <v>6</v>
      </c>
      <c r="C25" s="8">
        <f t="shared" ref="C25" si="23">C23*C24</f>
        <v>8</v>
      </c>
      <c r="D25" s="8">
        <f t="shared" ref="D25" si="24">D23*D24</f>
        <v>4</v>
      </c>
      <c r="E25" s="8">
        <f t="shared" ref="E25" si="25">E23*E24</f>
        <v>8</v>
      </c>
      <c r="F25" s="8">
        <f t="shared" ref="F25" si="26">F23*F24</f>
        <v>2</v>
      </c>
      <c r="G25" s="8">
        <f t="shared" ref="G25" si="27">G23*G24</f>
        <v>4</v>
      </c>
      <c r="H25" s="8">
        <f t="shared" ref="H25" si="28">H23*H24</f>
        <v>1</v>
      </c>
      <c r="I25" s="8">
        <f t="shared" ref="I25" si="29">I23*I24</f>
        <v>2</v>
      </c>
      <c r="J25" s="8">
        <f t="shared" ref="J25" si="30">J23*J24</f>
        <v>2</v>
      </c>
      <c r="K25" s="9">
        <f t="shared" ref="K25" si="31">K23*K24</f>
        <v>4</v>
      </c>
    </row>
    <row r="26" spans="2:16" ht="15.75" hidden="1" thickBot="1" x14ac:dyDescent="0.3">
      <c r="B26" t="s">
        <v>2</v>
      </c>
      <c r="C26">
        <v>30</v>
      </c>
      <c r="D26">
        <v>3</v>
      </c>
      <c r="E26">
        <v>3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</row>
    <row r="27" spans="2:16" hidden="1" x14ac:dyDescent="0.25">
      <c r="B27" s="14" t="s">
        <v>3</v>
      </c>
      <c r="C27" s="1">
        <f t="shared" ref="C27" si="32">C26*2/300</f>
        <v>0.2</v>
      </c>
      <c r="D27" s="1">
        <f t="shared" ref="D27" si="33">D26*2/300</f>
        <v>0.02</v>
      </c>
      <c r="E27" s="1">
        <f t="shared" ref="E27" si="34">E26*2/300</f>
        <v>0.02</v>
      </c>
      <c r="F27" s="5">
        <f t="shared" ref="F27" si="35">F26*2/300</f>
        <v>6.6666666666666671E-3</v>
      </c>
      <c r="G27" s="5">
        <f t="shared" ref="G27" si="36">G26*2/300</f>
        <v>6.6666666666666671E-3</v>
      </c>
      <c r="H27" s="5">
        <f t="shared" ref="H27" si="37">H26*2/300</f>
        <v>6.6666666666666671E-3</v>
      </c>
      <c r="I27" s="5">
        <f t="shared" ref="I27" si="38">I26*2/300</f>
        <v>6.6666666666666671E-3</v>
      </c>
      <c r="J27" s="5">
        <f t="shared" ref="J27" si="39">J26*2/300</f>
        <v>6.6666666666666671E-3</v>
      </c>
      <c r="K27" s="5">
        <f t="shared" ref="K27" si="40">K26*2/300</f>
        <v>6.6666666666666671E-3</v>
      </c>
    </row>
    <row r="28" spans="2:16" hidden="1" x14ac:dyDescent="0.25">
      <c r="B28" s="15" t="s">
        <v>10</v>
      </c>
      <c r="C28" s="2">
        <f t="shared" ref="C28:K28" si="41">C23</f>
        <v>1</v>
      </c>
      <c r="D28" s="2">
        <f t="shared" si="41"/>
        <v>0.5</v>
      </c>
      <c r="E28" s="2">
        <f t="shared" si="41"/>
        <v>0.5</v>
      </c>
      <c r="F28" s="2">
        <f t="shared" si="41"/>
        <v>0.25</v>
      </c>
      <c r="G28" s="2">
        <f t="shared" si="41"/>
        <v>0.25</v>
      </c>
      <c r="H28" s="2">
        <f t="shared" si="41"/>
        <v>0.125</v>
      </c>
      <c r="I28" s="2">
        <f t="shared" si="41"/>
        <v>0.125</v>
      </c>
      <c r="J28" s="2">
        <f t="shared" si="41"/>
        <v>0.25</v>
      </c>
      <c r="K28" s="2">
        <f t="shared" si="41"/>
        <v>0.25</v>
      </c>
    </row>
    <row r="29" spans="2:16" hidden="1" x14ac:dyDescent="0.25">
      <c r="B29" s="15" t="s">
        <v>11</v>
      </c>
      <c r="C29" s="2">
        <f t="shared" ref="C29:K29" si="42">C23</f>
        <v>1</v>
      </c>
      <c r="D29" s="2">
        <f t="shared" si="42"/>
        <v>0.5</v>
      </c>
      <c r="E29" s="2">
        <f t="shared" si="42"/>
        <v>0.5</v>
      </c>
      <c r="F29" s="2">
        <f t="shared" si="42"/>
        <v>0.25</v>
      </c>
      <c r="G29" s="2">
        <f t="shared" si="42"/>
        <v>0.25</v>
      </c>
      <c r="H29" s="2">
        <f t="shared" si="42"/>
        <v>0.125</v>
      </c>
      <c r="I29" s="2">
        <f t="shared" si="42"/>
        <v>0.125</v>
      </c>
      <c r="J29" s="2">
        <f t="shared" si="42"/>
        <v>0.25</v>
      </c>
      <c r="K29" s="2">
        <f t="shared" si="42"/>
        <v>0.25</v>
      </c>
    </row>
    <row r="30" spans="2:16" hidden="1" x14ac:dyDescent="0.25">
      <c r="B30" s="19" t="s">
        <v>14</v>
      </c>
      <c r="C30" s="18">
        <v>13</v>
      </c>
      <c r="D30" s="18">
        <v>13</v>
      </c>
      <c r="E30" s="18">
        <v>13</v>
      </c>
      <c r="F30" s="18">
        <v>20</v>
      </c>
      <c r="G30" s="18">
        <v>20</v>
      </c>
      <c r="H30" s="18">
        <v>24</v>
      </c>
      <c r="I30" s="18">
        <v>24</v>
      </c>
      <c r="J30" s="18">
        <v>24</v>
      </c>
      <c r="K30" s="18">
        <v>24</v>
      </c>
    </row>
    <row r="31" spans="2:16" hidden="1" x14ac:dyDescent="0.25">
      <c r="B31" s="19" t="s">
        <v>16</v>
      </c>
      <c r="C31" s="18"/>
      <c r="D31" s="18"/>
      <c r="E31" s="18"/>
      <c r="F31" s="18"/>
      <c r="G31" s="18"/>
      <c r="H31" s="18"/>
      <c r="I31" s="18"/>
      <c r="J31" s="18"/>
      <c r="K31" s="18"/>
    </row>
    <row r="32" spans="2:16" hidden="1" x14ac:dyDescent="0.25">
      <c r="B32" s="20" t="s">
        <v>15</v>
      </c>
      <c r="C32" s="20">
        <f t="shared" ref="C32:K32" si="43">(C30+C31)*C23/14</f>
        <v>0.9285714285714286</v>
      </c>
      <c r="D32" s="20">
        <f t="shared" si="43"/>
        <v>0.4642857142857143</v>
      </c>
      <c r="E32" s="20">
        <f t="shared" si="43"/>
        <v>0.4642857142857143</v>
      </c>
      <c r="F32" s="20">
        <f t="shared" si="43"/>
        <v>0.35714285714285715</v>
      </c>
      <c r="G32" s="20">
        <f t="shared" si="43"/>
        <v>0.35714285714285715</v>
      </c>
      <c r="H32" s="20">
        <f t="shared" si="43"/>
        <v>0.21428571428571427</v>
      </c>
      <c r="I32" s="20">
        <f t="shared" si="43"/>
        <v>0.21428571428571427</v>
      </c>
      <c r="J32" s="20">
        <f t="shared" si="43"/>
        <v>0.42857142857142855</v>
      </c>
      <c r="K32" s="20">
        <f t="shared" si="43"/>
        <v>0.42857142857142855</v>
      </c>
    </row>
    <row r="33" spans="2:11" hidden="1" x14ac:dyDescent="0.25">
      <c r="B33" s="15" t="s">
        <v>5</v>
      </c>
      <c r="C33" s="15">
        <f t="shared" ref="C33:K33" si="44">2*C23+0.25</f>
        <v>2.25</v>
      </c>
      <c r="D33" s="15">
        <f t="shared" si="44"/>
        <v>1.25</v>
      </c>
      <c r="E33" s="15">
        <f t="shared" si="44"/>
        <v>1.25</v>
      </c>
      <c r="F33" s="15">
        <f t="shared" si="44"/>
        <v>0.75</v>
      </c>
      <c r="G33" s="15">
        <f t="shared" si="44"/>
        <v>0.75</v>
      </c>
      <c r="H33" s="15">
        <f t="shared" si="44"/>
        <v>0.5</v>
      </c>
      <c r="I33" s="15">
        <f t="shared" si="44"/>
        <v>0.5</v>
      </c>
      <c r="J33" s="15">
        <f t="shared" si="44"/>
        <v>0.75</v>
      </c>
      <c r="K33" s="15">
        <f t="shared" si="44"/>
        <v>0.75</v>
      </c>
    </row>
    <row r="34" spans="2:11" ht="15.75" hidden="1" thickBot="1" x14ac:dyDescent="0.3">
      <c r="B34" s="16" t="s">
        <v>8</v>
      </c>
      <c r="C34" s="15">
        <f>1</f>
        <v>1</v>
      </c>
      <c r="D34" s="2">
        <f t="shared" ref="D34:K34" si="45">$C34</f>
        <v>1</v>
      </c>
      <c r="E34" s="2">
        <f t="shared" si="45"/>
        <v>1</v>
      </c>
      <c r="F34" s="2">
        <f t="shared" si="45"/>
        <v>1</v>
      </c>
      <c r="G34" s="2">
        <f t="shared" si="45"/>
        <v>1</v>
      </c>
      <c r="H34" s="2">
        <f t="shared" si="45"/>
        <v>1</v>
      </c>
      <c r="I34" s="2">
        <f t="shared" si="45"/>
        <v>1</v>
      </c>
      <c r="J34" s="2">
        <f t="shared" si="45"/>
        <v>1</v>
      </c>
      <c r="K34" s="2">
        <f t="shared" si="45"/>
        <v>1</v>
      </c>
    </row>
    <row r="35" spans="2:11" hidden="1" x14ac:dyDescent="0.25">
      <c r="B35" s="17" t="s">
        <v>7</v>
      </c>
      <c r="C35" s="10">
        <f t="shared" ref="C35:K35" si="46">SUM(C27:C29)+SUM(C32:C34)</f>
        <v>6.378571428571429</v>
      </c>
      <c r="D35" s="10">
        <f t="shared" si="46"/>
        <v>3.7342857142857144</v>
      </c>
      <c r="E35" s="10">
        <f t="shared" si="46"/>
        <v>3.7342857142857144</v>
      </c>
      <c r="F35" s="10">
        <f t="shared" si="46"/>
        <v>2.6138095238095236</v>
      </c>
      <c r="G35" s="10">
        <f t="shared" si="46"/>
        <v>2.6138095238095236</v>
      </c>
      <c r="H35" s="10">
        <f t="shared" si="46"/>
        <v>1.970952380952381</v>
      </c>
      <c r="I35" s="10">
        <f t="shared" si="46"/>
        <v>1.970952380952381</v>
      </c>
      <c r="J35" s="10">
        <f t="shared" si="46"/>
        <v>2.6852380952380956</v>
      </c>
      <c r="K35" s="10">
        <f t="shared" si="46"/>
        <v>2.6852380952380956</v>
      </c>
    </row>
    <row r="36" spans="2:11" ht="15.75" hidden="1" thickBot="1" x14ac:dyDescent="0.3">
      <c r="B36" s="3" t="s">
        <v>12</v>
      </c>
      <c r="C36" s="12">
        <f t="shared" ref="C36:K36" si="47">C25-C35</f>
        <v>1.621428571428571</v>
      </c>
      <c r="D36" s="12">
        <f t="shared" si="47"/>
        <v>0.26571428571428557</v>
      </c>
      <c r="E36" s="12">
        <f t="shared" si="47"/>
        <v>4.2657142857142851</v>
      </c>
      <c r="F36" s="12">
        <f t="shared" si="47"/>
        <v>-0.61380952380952358</v>
      </c>
      <c r="G36" s="12">
        <f t="shared" si="47"/>
        <v>1.3861904761904764</v>
      </c>
      <c r="H36" s="12">
        <f t="shared" si="47"/>
        <v>-0.97095238095238101</v>
      </c>
      <c r="I36" s="12">
        <f t="shared" si="47"/>
        <v>2.9047619047618989E-2</v>
      </c>
      <c r="J36" s="12">
        <f t="shared" si="47"/>
        <v>-0.68523809523809565</v>
      </c>
      <c r="K36" s="13">
        <f t="shared" si="47"/>
        <v>1.3147619047619044</v>
      </c>
    </row>
    <row r="37" spans="2:11" hidden="1" x14ac:dyDescent="0.25"/>
    <row r="42" spans="2:11" x14ac:dyDescent="0.25">
      <c r="B42" s="21" t="s">
        <v>18</v>
      </c>
    </row>
    <row r="44" spans="2:11" x14ac:dyDescent="0.25">
      <c r="B44" t="s">
        <v>0</v>
      </c>
      <c r="C44">
        <v>15</v>
      </c>
      <c r="D44">
        <v>30</v>
      </c>
      <c r="E44">
        <v>30</v>
      </c>
      <c r="F44">
        <v>60</v>
      </c>
      <c r="G44">
        <v>60</v>
      </c>
      <c r="H44">
        <v>120</v>
      </c>
      <c r="I44">
        <v>120</v>
      </c>
      <c r="J44">
        <v>120</v>
      </c>
      <c r="K44">
        <v>120</v>
      </c>
    </row>
    <row r="45" spans="2:11" x14ac:dyDescent="0.25">
      <c r="B45" t="s">
        <v>13</v>
      </c>
      <c r="C45" s="4">
        <v>14</v>
      </c>
      <c r="D45" s="4">
        <v>14</v>
      </c>
      <c r="E45" s="4">
        <v>14</v>
      </c>
      <c r="F45" s="4">
        <v>14</v>
      </c>
      <c r="G45" s="4">
        <v>14</v>
      </c>
      <c r="H45" s="4">
        <v>14</v>
      </c>
      <c r="I45" s="4">
        <v>14</v>
      </c>
      <c r="J45" s="4">
        <v>28</v>
      </c>
      <c r="K45" s="4">
        <v>28</v>
      </c>
    </row>
    <row r="46" spans="2:11" x14ac:dyDescent="0.25">
      <c r="B46" t="s">
        <v>9</v>
      </c>
      <c r="C46">
        <f t="shared" ref="C46:K46" si="48">(15*C45)/(C44*14)</f>
        <v>1</v>
      </c>
      <c r="D46">
        <f t="shared" si="48"/>
        <v>0.5</v>
      </c>
      <c r="E46">
        <f t="shared" si="48"/>
        <v>0.5</v>
      </c>
      <c r="F46">
        <f t="shared" si="48"/>
        <v>0.25</v>
      </c>
      <c r="G46">
        <f t="shared" si="48"/>
        <v>0.25</v>
      </c>
      <c r="H46">
        <f t="shared" si="48"/>
        <v>0.125</v>
      </c>
      <c r="I46">
        <f t="shared" si="48"/>
        <v>0.125</v>
      </c>
      <c r="J46">
        <f t="shared" si="48"/>
        <v>0.25</v>
      </c>
      <c r="K46">
        <f t="shared" si="48"/>
        <v>0.25</v>
      </c>
    </row>
    <row r="47" spans="2:11" ht="15.75" thickBot="1" x14ac:dyDescent="0.3">
      <c r="B47" t="s">
        <v>1</v>
      </c>
      <c r="C47" s="6">
        <v>8</v>
      </c>
      <c r="D47" s="6">
        <v>8</v>
      </c>
      <c r="E47" s="6">
        <v>16</v>
      </c>
      <c r="F47" s="6">
        <v>8</v>
      </c>
      <c r="G47" s="6">
        <v>16</v>
      </c>
      <c r="H47" s="6">
        <v>8</v>
      </c>
      <c r="I47" s="6">
        <v>16</v>
      </c>
      <c r="J47" s="6">
        <v>8</v>
      </c>
      <c r="K47" s="6">
        <v>16</v>
      </c>
    </row>
    <row r="48" spans="2:11" ht="15.75" thickBot="1" x14ac:dyDescent="0.3">
      <c r="B48" s="7" t="s">
        <v>6</v>
      </c>
      <c r="C48" s="8">
        <f t="shared" ref="C48:K48" si="49">C46*C47</f>
        <v>8</v>
      </c>
      <c r="D48" s="8">
        <f t="shared" si="49"/>
        <v>4</v>
      </c>
      <c r="E48" s="8">
        <f t="shared" si="49"/>
        <v>8</v>
      </c>
      <c r="F48" s="8">
        <f t="shared" si="49"/>
        <v>2</v>
      </c>
      <c r="G48" s="8">
        <f t="shared" si="49"/>
        <v>4</v>
      </c>
      <c r="H48" s="8">
        <f t="shared" si="49"/>
        <v>1</v>
      </c>
      <c r="I48" s="8">
        <f t="shared" si="49"/>
        <v>2</v>
      </c>
      <c r="J48" s="8">
        <f t="shared" si="49"/>
        <v>2</v>
      </c>
      <c r="K48" s="9">
        <f t="shared" si="49"/>
        <v>4</v>
      </c>
    </row>
    <row r="49" spans="2:11" ht="15.75" thickBot="1" x14ac:dyDescent="0.3">
      <c r="B49" t="s">
        <v>2</v>
      </c>
      <c r="C49">
        <v>30</v>
      </c>
      <c r="D49">
        <v>3</v>
      </c>
      <c r="E49">
        <v>3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</row>
    <row r="50" spans="2:11" x14ac:dyDescent="0.25">
      <c r="B50" s="14" t="s">
        <v>3</v>
      </c>
      <c r="C50" s="1">
        <f t="shared" ref="C50:K50" si="50">C49*2/300</f>
        <v>0.2</v>
      </c>
      <c r="D50" s="1">
        <f t="shared" si="50"/>
        <v>0.02</v>
      </c>
      <c r="E50" s="1">
        <f t="shared" si="50"/>
        <v>0.02</v>
      </c>
      <c r="F50" s="5">
        <f t="shared" si="50"/>
        <v>6.6666666666666671E-3</v>
      </c>
      <c r="G50" s="5">
        <f t="shared" si="50"/>
        <v>6.6666666666666671E-3</v>
      </c>
      <c r="H50" s="5">
        <f t="shared" si="50"/>
        <v>6.6666666666666671E-3</v>
      </c>
      <c r="I50" s="5">
        <f t="shared" si="50"/>
        <v>6.6666666666666671E-3</v>
      </c>
      <c r="J50" s="5">
        <f t="shared" si="50"/>
        <v>6.6666666666666671E-3</v>
      </c>
      <c r="K50" s="5">
        <f t="shared" si="50"/>
        <v>6.6666666666666671E-3</v>
      </c>
    </row>
    <row r="51" spans="2:11" x14ac:dyDescent="0.25">
      <c r="B51" s="15" t="s">
        <v>10</v>
      </c>
      <c r="C51" s="2">
        <f t="shared" ref="C51:K51" si="51">C46</f>
        <v>1</v>
      </c>
      <c r="D51" s="2">
        <f t="shared" si="51"/>
        <v>0.5</v>
      </c>
      <c r="E51" s="2">
        <f t="shared" si="51"/>
        <v>0.5</v>
      </c>
      <c r="F51" s="2">
        <f t="shared" si="51"/>
        <v>0.25</v>
      </c>
      <c r="G51" s="2">
        <f t="shared" si="51"/>
        <v>0.25</v>
      </c>
      <c r="H51" s="2">
        <f t="shared" si="51"/>
        <v>0.125</v>
      </c>
      <c r="I51" s="2">
        <f t="shared" si="51"/>
        <v>0.125</v>
      </c>
      <c r="J51" s="2">
        <f t="shared" si="51"/>
        <v>0.25</v>
      </c>
      <c r="K51" s="2">
        <f t="shared" si="51"/>
        <v>0.25</v>
      </c>
    </row>
    <row r="52" spans="2:11" x14ac:dyDescent="0.25">
      <c r="B52" s="15" t="s">
        <v>11</v>
      </c>
      <c r="C52" s="2">
        <f t="shared" ref="C52:K52" si="52">C46</f>
        <v>1</v>
      </c>
      <c r="D52" s="2">
        <f t="shared" si="52"/>
        <v>0.5</v>
      </c>
      <c r="E52" s="2">
        <f t="shared" si="52"/>
        <v>0.5</v>
      </c>
      <c r="F52" s="2">
        <f t="shared" si="52"/>
        <v>0.25</v>
      </c>
      <c r="G52" s="2">
        <f t="shared" si="52"/>
        <v>0.25</v>
      </c>
      <c r="H52" s="2">
        <f t="shared" si="52"/>
        <v>0.125</v>
      </c>
      <c r="I52" s="2">
        <f t="shared" si="52"/>
        <v>0.125</v>
      </c>
      <c r="J52" s="2">
        <f t="shared" si="52"/>
        <v>0.25</v>
      </c>
      <c r="K52" s="2">
        <f t="shared" si="52"/>
        <v>0.25</v>
      </c>
    </row>
    <row r="53" spans="2:11" x14ac:dyDescent="0.25">
      <c r="B53" s="19" t="s">
        <v>14</v>
      </c>
      <c r="C53" s="18">
        <v>13</v>
      </c>
      <c r="D53" s="18">
        <v>13</v>
      </c>
      <c r="E53" s="18">
        <v>13</v>
      </c>
      <c r="F53" s="18">
        <v>20</v>
      </c>
      <c r="G53" s="18">
        <v>20</v>
      </c>
      <c r="H53" s="18">
        <v>24</v>
      </c>
      <c r="I53" s="18">
        <v>24</v>
      </c>
      <c r="J53" s="18">
        <v>24</v>
      </c>
      <c r="K53" s="18">
        <v>24</v>
      </c>
    </row>
    <row r="54" spans="2:11" x14ac:dyDescent="0.25">
      <c r="B54" s="19" t="s">
        <v>17</v>
      </c>
      <c r="C54" s="18">
        <f t="shared" ref="C54:K54" si="53">14*ROUNDUP((C53+0.5*C50*(C46*14))/14,0)</f>
        <v>28</v>
      </c>
      <c r="D54" s="18">
        <f t="shared" si="53"/>
        <v>14</v>
      </c>
      <c r="E54" s="18">
        <f t="shared" si="53"/>
        <v>14</v>
      </c>
      <c r="F54" s="18">
        <f t="shared" si="53"/>
        <v>28</v>
      </c>
      <c r="G54" s="18">
        <f t="shared" si="53"/>
        <v>28</v>
      </c>
      <c r="H54" s="18">
        <f t="shared" si="53"/>
        <v>28</v>
      </c>
      <c r="I54" s="18">
        <f t="shared" si="53"/>
        <v>28</v>
      </c>
      <c r="J54" s="18">
        <f t="shared" si="53"/>
        <v>28</v>
      </c>
      <c r="K54" s="18">
        <f t="shared" si="53"/>
        <v>28</v>
      </c>
    </row>
    <row r="55" spans="2:11" x14ac:dyDescent="0.25">
      <c r="B55" s="20" t="s">
        <v>15</v>
      </c>
      <c r="C55" s="20">
        <f t="shared" ref="C55:I55" si="54">C54*C46/C45</f>
        <v>2</v>
      </c>
      <c r="D55" s="20">
        <f t="shared" si="54"/>
        <v>0.5</v>
      </c>
      <c r="E55" s="20">
        <f t="shared" si="54"/>
        <v>0.5</v>
      </c>
      <c r="F55" s="20">
        <f t="shared" si="54"/>
        <v>0.5</v>
      </c>
      <c r="G55" s="20">
        <f t="shared" si="54"/>
        <v>0.5</v>
      </c>
      <c r="H55" s="20">
        <f t="shared" si="54"/>
        <v>0.25</v>
      </c>
      <c r="I55" s="20">
        <f t="shared" si="54"/>
        <v>0.25</v>
      </c>
      <c r="J55" s="20">
        <f>J54*J46/J45</f>
        <v>0.25</v>
      </c>
      <c r="K55" s="20">
        <f>K54*K46/K45</f>
        <v>0.25</v>
      </c>
    </row>
    <row r="56" spans="2:11" x14ac:dyDescent="0.25">
      <c r="B56" s="15" t="s">
        <v>5</v>
      </c>
      <c r="C56" s="15">
        <f t="shared" ref="C56:K56" si="55">2*C46+0.25</f>
        <v>2.25</v>
      </c>
      <c r="D56" s="15">
        <f t="shared" si="55"/>
        <v>1.25</v>
      </c>
      <c r="E56" s="15">
        <f t="shared" si="55"/>
        <v>1.25</v>
      </c>
      <c r="F56" s="15">
        <f t="shared" si="55"/>
        <v>0.75</v>
      </c>
      <c r="G56" s="15">
        <f t="shared" si="55"/>
        <v>0.75</v>
      </c>
      <c r="H56" s="15">
        <f t="shared" si="55"/>
        <v>0.5</v>
      </c>
      <c r="I56" s="15">
        <f t="shared" si="55"/>
        <v>0.5</v>
      </c>
      <c r="J56" s="15">
        <f t="shared" si="55"/>
        <v>0.75</v>
      </c>
      <c r="K56" s="15">
        <f t="shared" si="55"/>
        <v>0.75</v>
      </c>
    </row>
    <row r="57" spans="2:11" ht="15.75" thickBot="1" x14ac:dyDescent="0.3">
      <c r="B57" s="16" t="s">
        <v>8</v>
      </c>
      <c r="C57" s="15">
        <f>1</f>
        <v>1</v>
      </c>
      <c r="D57" s="2">
        <f t="shared" ref="D57:K57" si="56">$C57</f>
        <v>1</v>
      </c>
      <c r="E57" s="2">
        <f t="shared" si="56"/>
        <v>1</v>
      </c>
      <c r="F57" s="2">
        <f t="shared" si="56"/>
        <v>1</v>
      </c>
      <c r="G57" s="2">
        <f t="shared" si="56"/>
        <v>1</v>
      </c>
      <c r="H57" s="2">
        <f t="shared" si="56"/>
        <v>1</v>
      </c>
      <c r="I57" s="2">
        <f t="shared" si="56"/>
        <v>1</v>
      </c>
      <c r="J57" s="2">
        <f t="shared" si="56"/>
        <v>1</v>
      </c>
      <c r="K57" s="2">
        <f t="shared" si="56"/>
        <v>1</v>
      </c>
    </row>
    <row r="58" spans="2:11" ht="15.75" thickBot="1" x14ac:dyDescent="0.3">
      <c r="B58" s="17" t="s">
        <v>7</v>
      </c>
      <c r="C58" s="10">
        <f t="shared" ref="C58:K58" si="57">SUM(C50:C52)+SUM(C55:C57)</f>
        <v>7.45</v>
      </c>
      <c r="D58" s="10">
        <f t="shared" si="57"/>
        <v>3.77</v>
      </c>
      <c r="E58" s="10">
        <f t="shared" si="57"/>
        <v>3.77</v>
      </c>
      <c r="F58" s="10">
        <f t="shared" si="57"/>
        <v>2.7566666666666668</v>
      </c>
      <c r="G58" s="10">
        <f t="shared" si="57"/>
        <v>2.7566666666666668</v>
      </c>
      <c r="H58" s="10">
        <f t="shared" si="57"/>
        <v>2.0066666666666668</v>
      </c>
      <c r="I58" s="10">
        <f t="shared" si="57"/>
        <v>2.0066666666666668</v>
      </c>
      <c r="J58" s="10">
        <f t="shared" si="57"/>
        <v>2.5066666666666668</v>
      </c>
      <c r="K58" s="11">
        <f t="shared" si="57"/>
        <v>2.5066666666666668</v>
      </c>
    </row>
    <row r="59" spans="2:11" x14ac:dyDescent="0.25">
      <c r="B59" s="22" t="s">
        <v>19</v>
      </c>
      <c r="C59" s="10">
        <f>ROUNDUP(C58/C46,0)*C46</f>
        <v>8</v>
      </c>
      <c r="D59" s="10">
        <f>ROUNDUP(D58/D46,0)*D46</f>
        <v>4</v>
      </c>
      <c r="E59" s="10">
        <f>ROUNDUP(E58/E46,0)*E46</f>
        <v>4</v>
      </c>
      <c r="F59" s="10">
        <f>ROUNDUP(F58/F46,0)*F46</f>
        <v>3</v>
      </c>
      <c r="G59" s="10">
        <f>ROUNDUP(G58/G46,0)*G46</f>
        <v>3</v>
      </c>
      <c r="H59" s="24">
        <f>ROUNDUP(H58/H46,0)*H46</f>
        <v>2.125</v>
      </c>
      <c r="I59" s="24">
        <f>ROUNDUP(I58/I46,0)*I46</f>
        <v>2.125</v>
      </c>
      <c r="J59" s="24">
        <f>ROUNDUP(J58/J46,0)*J46</f>
        <v>2.75</v>
      </c>
      <c r="K59" s="24">
        <f>ROUNDUP(K58/K46,0)*K46</f>
        <v>2.75</v>
      </c>
    </row>
    <row r="60" spans="2:11" ht="15.75" thickBot="1" x14ac:dyDescent="0.3">
      <c r="B60" s="23" t="s">
        <v>12</v>
      </c>
      <c r="C60" s="12">
        <f>C48-C59</f>
        <v>0</v>
      </c>
      <c r="D60" s="12">
        <f>D48-D59</f>
        <v>0</v>
      </c>
      <c r="E60" s="12">
        <f>E48-E59</f>
        <v>4</v>
      </c>
      <c r="F60" s="12">
        <f>F48-F59</f>
        <v>-1</v>
      </c>
      <c r="G60" s="12">
        <f>G48-G59</f>
        <v>1</v>
      </c>
      <c r="H60" s="25">
        <f>H48-H59</f>
        <v>-1.125</v>
      </c>
      <c r="I60" s="25">
        <f>I48-I59</f>
        <v>-0.125</v>
      </c>
      <c r="J60" s="25">
        <f>J48-J59</f>
        <v>-0.75</v>
      </c>
      <c r="K60" s="25">
        <f>K48-K59</f>
        <v>1.25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371E7EC0F13943B87F9D9F2BE005B3" ma:contentTypeVersion="9" ma:contentTypeDescription="Create a new document." ma:contentTypeScope="" ma:versionID="e1819a1c4cf3ae11040dcdc2526f28d0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a3840f4f-04be-43d1-b2ef-6ff1382503c7" xmlns:ns5="83f22d2f-d16e-4be6-ad4f-29fa0b067c3c" targetNamespace="http://schemas.microsoft.com/office/2006/metadata/properties" ma:root="true" ma:fieldsID="dda086cec258dcd19271d8b6db3afa94" ns2:_="" ns3:_="" ns4:_="" ns5:_="">
    <xsd:import namespace="71c5aaf6-e6ce-465b-b873-5148d2a4c105"/>
    <xsd:import namespace="3b34c8f0-1ef5-4d1e-bb66-517ce7fe7356"/>
    <xsd:import namespace="a3840f4f-04be-43d1-b2ef-6ff1382503c7"/>
    <xsd:import namespace="83f22d2f-d16e-4be6-ad4f-29fa0b067c3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40f4f-04be-43d1-b2ef-6ff1382503c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f22d2f-d16e-4be6-ad4f-29fa0b067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/>
    <_dlc_DocId xmlns="71c5aaf6-e6ce-465b-b873-5148d2a4c105">5AIRPNAIUNRU-859666464-1677</_dlc_DocId>
    <_dlc_DocIdUrl xmlns="71c5aaf6-e6ce-465b-b873-5148d2a4c105">
      <Url>https://nokia.sharepoint.com/sites/c5g/e2earch/_layouts/15/DocIdRedir.aspx?ID=5AIRPNAIUNRU-859666464-1677</Url>
      <Description>5AIRPNAIUNRU-859666464-1677</Description>
    </_dlc_DocIdUrl>
  </documentManagement>
</p:properties>
</file>

<file path=customXml/itemProps1.xml><?xml version="1.0" encoding="utf-8"?>
<ds:datastoreItem xmlns:ds="http://schemas.openxmlformats.org/officeDocument/2006/customXml" ds:itemID="{F73C31DC-3F90-4869-A5F0-E80B4F52348B}"/>
</file>

<file path=customXml/itemProps2.xml><?xml version="1.0" encoding="utf-8"?>
<ds:datastoreItem xmlns:ds="http://schemas.openxmlformats.org/officeDocument/2006/customXml" ds:itemID="{D1310953-D9F0-47F0-80E3-27E49AA439BD}"/>
</file>

<file path=customXml/itemProps3.xml><?xml version="1.0" encoding="utf-8"?>
<ds:datastoreItem xmlns:ds="http://schemas.openxmlformats.org/officeDocument/2006/customXml" ds:itemID="{7EC6DB06-5138-485A-B3BB-5495F3F8E0C9}"/>
</file>

<file path=customXml/itemProps4.xml><?xml version="1.0" encoding="utf-8"?>
<ds:datastoreItem xmlns:ds="http://schemas.openxmlformats.org/officeDocument/2006/customXml" ds:itemID="{C60D1FC2-02D9-42F1-8344-64F020CF5B44}"/>
</file>

<file path=customXml/itemProps5.xml><?xml version="1.0" encoding="utf-8"?>
<ds:datastoreItem xmlns:ds="http://schemas.openxmlformats.org/officeDocument/2006/customXml" ds:itemID="{4B2149D2-D5D8-43DD-91D8-0CF9FE3F99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</dc:creator>
  <cp:lastModifiedBy>Nokia</cp:lastModifiedBy>
  <dcterms:created xsi:type="dcterms:W3CDTF">2017-06-12T10:15:09Z</dcterms:created>
  <dcterms:modified xsi:type="dcterms:W3CDTF">2018-03-27T12:11:58Z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0x01010054371E7EC0F13943B87F9D9F2BE005B3</vt:lpwstr>
  </property>
  <property fmtid="{D5CDD505-2E9C-101B-9397-08002B2CF9AE}" pid="3" name="_dlc_DocIdItemGuid">
    <vt:lpwstr>68267b36-a049-4ba5-82b6-9816ebd185f6</vt:lpwstr>
  </property>
</Properties>
</file>